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95" windowHeight="7935"/>
  </bookViews>
  <sheets>
    <sheet name="Приложение №3" sheetId="1" r:id="rId1"/>
    <sheet name="Приложение № 4" sheetId="3" r:id="rId2"/>
    <sheet name="Лист2" sheetId="2" r:id="rId3"/>
  </sheets>
  <calcPr calcId="145621"/>
</workbook>
</file>

<file path=xl/calcChain.xml><?xml version="1.0" encoding="utf-8"?>
<calcChain xmlns="http://schemas.openxmlformats.org/spreadsheetml/2006/main">
  <c r="J10" i="1" l="1"/>
  <c r="N14" i="1"/>
  <c r="M14" i="1"/>
  <c r="N13" i="1" l="1"/>
  <c r="M13" i="1"/>
  <c r="H10" i="1"/>
  <c r="L10" i="1" l="1"/>
  <c r="N10" i="1" l="1"/>
  <c r="M10" i="1"/>
  <c r="N9" i="1"/>
  <c r="M9" i="1"/>
  <c r="L7" i="1"/>
  <c r="J7" i="1"/>
  <c r="H7" i="1"/>
  <c r="M7" i="1" l="1"/>
  <c r="N7" i="1"/>
</calcChain>
</file>

<file path=xl/sharedStrings.xml><?xml version="1.0" encoding="utf-8"?>
<sst xmlns="http://schemas.openxmlformats.org/spreadsheetml/2006/main" count="20" uniqueCount="20">
  <si>
    <t>Наименование                  показателя</t>
  </si>
  <si>
    <t>%</t>
  </si>
  <si>
    <t>сумма</t>
  </si>
  <si>
    <t>Всего доходов:</t>
  </si>
  <si>
    <t>в т.ч.</t>
  </si>
  <si>
    <t xml:space="preserve"> налоговые и неналоговые доходы</t>
  </si>
  <si>
    <t>Контрольно-счетной палаты</t>
  </si>
  <si>
    <t>Основные показатели</t>
  </si>
  <si>
    <t>безвозмездные поступления-всего:</t>
  </si>
  <si>
    <t>дотации на обеспечение сбалансированности местных бюджетов</t>
  </si>
  <si>
    <t>субсидии на выравнивание обеспеченности муниципальных образований края по реализации отдельных расходных обязательств в соответствии со стаьями 15 и 16 Федерального закона от 06.10.2003 № 131</t>
  </si>
  <si>
    <t>Приложение № 3</t>
  </si>
  <si>
    <t>Утверждено на 2015 год                 (в ред. решения Собрания депутатов  от 09.10.2015            №183)</t>
  </si>
  <si>
    <t>Оценка ожидаемого исполнения за 2015 год</t>
  </si>
  <si>
    <t>Проект бюджета на 2016 год</t>
  </si>
  <si>
    <t>Отклонение проекта бюджта 2016 года от оценки ожидаемого 2015 года</t>
  </si>
  <si>
    <t>Председатель</t>
  </si>
  <si>
    <t>Г.Л.Бабина</t>
  </si>
  <si>
    <t>иные межбюджетные трансферты на сбалансированость местных бюджетов</t>
  </si>
  <si>
    <t>доходов бюджета Ульчского муниципального района   на выполнение расходных обязательств бюджета муниципрального района  в соответствии со статьей 15 ФЗ от 16.10.2003 № 131 "Об ощих принципах организации местного самоуправления в Российской Федерации" ( за счет собственных доходов и межбюджетных трансфертов на выравнивание уровня бюджетной обеспеченности)                
                                                                                                                                                                                                                              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</si>
</sst>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0" xfId="0" applyFont="1"/>
    <xf numFmtId="0" fontId="9" fillId="0" borderId="6" xfId="0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/>
    </xf>
    <xf numFmtId="4" fontId="13" fillId="0" borderId="10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0" fontId="12" fillId="0" borderId="6" xfId="0" applyFont="1" applyBorder="1" applyAlignment="1" applyProtection="1">
      <alignment horizontal="left" vertical="center" wrapText="1"/>
      <protection locked="0"/>
    </xf>
    <xf numFmtId="4" fontId="14" fillId="0" borderId="4" xfId="0" applyNumberFormat="1" applyFont="1" applyBorder="1" applyAlignment="1">
      <alignment horizontal="center"/>
    </xf>
    <xf numFmtId="4" fontId="14" fillId="0" borderId="6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center"/>
    </xf>
    <xf numFmtId="0" fontId="12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right"/>
    </xf>
    <xf numFmtId="0" fontId="15" fillId="0" borderId="0" xfId="0" applyFont="1"/>
    <xf numFmtId="0" fontId="15" fillId="0" borderId="10" xfId="0" applyFont="1" applyBorder="1"/>
    <xf numFmtId="0" fontId="16" fillId="0" borderId="0" xfId="0" applyFont="1"/>
    <xf numFmtId="0" fontId="14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4" fontId="13" fillId="0" borderId="4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4" fontId="9" fillId="0" borderId="4" xfId="0" applyNumberFormat="1" applyFont="1" applyBorder="1" applyAlignment="1">
      <alignment horizontal="center"/>
    </xf>
    <xf numFmtId="4" fontId="9" fillId="0" borderId="6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4" zoomScale="84" zoomScaleNormal="84" workbookViewId="0">
      <selection activeCell="L13" sqref="L13"/>
    </sheetView>
  </sheetViews>
  <sheetFormatPr defaultRowHeight="15" x14ac:dyDescent="0.25"/>
  <cols>
    <col min="2" max="2" width="35.5703125" customWidth="1"/>
    <col min="3" max="3" width="0.140625" hidden="1" customWidth="1"/>
    <col min="4" max="4" width="11.5703125" hidden="1" customWidth="1"/>
    <col min="5" max="5" width="9.140625" hidden="1" customWidth="1"/>
    <col min="6" max="6" width="0.140625" customWidth="1"/>
    <col min="7" max="7" width="9.140625" hidden="1" customWidth="1"/>
    <col min="8" max="8" width="17.140625" customWidth="1"/>
    <col min="9" max="9" width="9.140625" hidden="1" customWidth="1"/>
    <col min="10" max="10" width="15.42578125" customWidth="1"/>
    <col min="11" max="11" width="9.140625" hidden="1" customWidth="1"/>
    <col min="12" max="12" width="16.28515625" customWidth="1"/>
    <col min="13" max="13" width="14.7109375" customWidth="1"/>
    <col min="14" max="14" width="16.7109375" customWidth="1"/>
  </cols>
  <sheetData>
    <row r="1" spans="1:14" ht="18.75" x14ac:dyDescent="0.3">
      <c r="F1" s="47"/>
      <c r="G1" s="47"/>
      <c r="L1" s="1"/>
      <c r="N1" s="22" t="s">
        <v>11</v>
      </c>
    </row>
    <row r="2" spans="1:14" ht="30" customHeight="1" x14ac:dyDescent="0.3">
      <c r="A2" s="7"/>
      <c r="B2" s="46" t="s">
        <v>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126.75" customHeight="1" x14ac:dyDescent="0.3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95.25" customHeight="1" x14ac:dyDescent="0.25">
      <c r="A4" s="48" t="s">
        <v>0</v>
      </c>
      <c r="B4" s="49"/>
      <c r="C4" s="50"/>
      <c r="D4" s="54"/>
      <c r="E4" s="55"/>
      <c r="F4" s="55"/>
      <c r="G4" s="56"/>
      <c r="H4" s="48" t="s">
        <v>12</v>
      </c>
      <c r="I4" s="50"/>
      <c r="J4" s="48" t="s">
        <v>13</v>
      </c>
      <c r="K4" s="50"/>
      <c r="L4" s="59" t="s">
        <v>14</v>
      </c>
      <c r="M4" s="57" t="s">
        <v>15</v>
      </c>
      <c r="N4" s="58"/>
    </row>
    <row r="5" spans="1:14" s="2" customFormat="1" ht="47.25" customHeight="1" x14ac:dyDescent="0.25">
      <c r="A5" s="51"/>
      <c r="B5" s="52"/>
      <c r="C5" s="53"/>
      <c r="D5" s="51"/>
      <c r="E5" s="53"/>
      <c r="F5" s="51"/>
      <c r="G5" s="53"/>
      <c r="H5" s="51"/>
      <c r="I5" s="53"/>
      <c r="J5" s="51"/>
      <c r="K5" s="53"/>
      <c r="L5" s="60"/>
      <c r="M5" s="9" t="s">
        <v>1</v>
      </c>
      <c r="N5" s="9" t="s">
        <v>2</v>
      </c>
    </row>
    <row r="6" spans="1:14" s="3" customFormat="1" ht="21" customHeight="1" x14ac:dyDescent="0.25">
      <c r="A6" s="30">
        <v>1</v>
      </c>
      <c r="B6" s="31"/>
      <c r="C6" s="32"/>
      <c r="D6" s="30"/>
      <c r="E6" s="32"/>
      <c r="F6" s="30"/>
      <c r="G6" s="32"/>
      <c r="H6" s="10">
        <v>2</v>
      </c>
      <c r="I6" s="11"/>
      <c r="J6" s="12">
        <v>3</v>
      </c>
      <c r="K6" s="12"/>
      <c r="L6" s="10">
        <v>4</v>
      </c>
      <c r="M6" s="10">
        <v>5</v>
      </c>
      <c r="N6" s="10">
        <v>6</v>
      </c>
    </row>
    <row r="7" spans="1:14" s="4" customFormat="1" ht="26.25" customHeight="1" x14ac:dyDescent="0.3">
      <c r="A7" s="38" t="s">
        <v>3</v>
      </c>
      <c r="B7" s="39"/>
      <c r="C7" s="40"/>
      <c r="D7" s="41"/>
      <c r="E7" s="42"/>
      <c r="F7" s="41"/>
      <c r="G7" s="42"/>
      <c r="H7" s="41">
        <f>H9+H10</f>
        <v>530683.35499999998</v>
      </c>
      <c r="I7" s="42"/>
      <c r="J7" s="13">
        <f>J9+J10</f>
        <v>519994.79300000001</v>
      </c>
      <c r="K7" s="14"/>
      <c r="L7" s="13">
        <f t="shared" ref="L7" si="0">L9+L10</f>
        <v>495136.55</v>
      </c>
      <c r="M7" s="13">
        <f>L7/J7*100</f>
        <v>95.219520784701388</v>
      </c>
      <c r="N7" s="13">
        <f>L7-J7</f>
        <v>-24858.243000000017</v>
      </c>
    </row>
    <row r="8" spans="1:14" s="5" customFormat="1" ht="18.75" customHeight="1" x14ac:dyDescent="0.3">
      <c r="A8" s="43" t="s">
        <v>4</v>
      </c>
      <c r="B8" s="44"/>
      <c r="C8" s="45"/>
      <c r="D8" s="36"/>
      <c r="E8" s="37"/>
      <c r="F8" s="36"/>
      <c r="G8" s="37"/>
      <c r="H8" s="36"/>
      <c r="I8" s="37"/>
      <c r="J8" s="15"/>
      <c r="K8" s="16"/>
      <c r="L8" s="13"/>
      <c r="M8" s="13"/>
      <c r="N8" s="13"/>
    </row>
    <row r="9" spans="1:14" s="5" customFormat="1" ht="38.25" customHeight="1" x14ac:dyDescent="0.3">
      <c r="A9" s="33" t="s">
        <v>5</v>
      </c>
      <c r="B9" s="34"/>
      <c r="C9" s="35"/>
      <c r="D9" s="36"/>
      <c r="E9" s="37"/>
      <c r="F9" s="36"/>
      <c r="G9" s="37"/>
      <c r="H9" s="36">
        <v>382018.35499999998</v>
      </c>
      <c r="I9" s="37"/>
      <c r="J9" s="36">
        <v>351614.15299999999</v>
      </c>
      <c r="K9" s="37"/>
      <c r="L9" s="15">
        <v>337003.66</v>
      </c>
      <c r="M9" s="15">
        <f>L9/J9*100</f>
        <v>95.844736943794175</v>
      </c>
      <c r="N9" s="15">
        <f>L9-J9</f>
        <v>-14610.493000000017</v>
      </c>
    </row>
    <row r="10" spans="1:14" s="5" customFormat="1" ht="38.25" customHeight="1" x14ac:dyDescent="0.3">
      <c r="A10" s="33" t="s">
        <v>8</v>
      </c>
      <c r="B10" s="34"/>
      <c r="C10" s="35"/>
      <c r="D10" s="36"/>
      <c r="E10" s="37"/>
      <c r="F10" s="36"/>
      <c r="G10" s="37"/>
      <c r="H10" s="36">
        <f>H11+H13</f>
        <v>148665</v>
      </c>
      <c r="I10" s="37"/>
      <c r="J10" s="36">
        <f>J11+J13+J14</f>
        <v>168380.64</v>
      </c>
      <c r="K10" s="37"/>
      <c r="L10" s="15">
        <f>L11+L12+L13</f>
        <v>158132.89000000001</v>
      </c>
      <c r="M10" s="15">
        <f>L10/J10*100</f>
        <v>93.913938086943958</v>
      </c>
      <c r="N10" s="15">
        <f>L10-J10</f>
        <v>-10247.75</v>
      </c>
    </row>
    <row r="11" spans="1:14" s="5" customFormat="1" ht="64.5" hidden="1" customHeight="1" x14ac:dyDescent="0.3">
      <c r="A11" s="61"/>
      <c r="B11" s="62"/>
      <c r="C11" s="17"/>
      <c r="D11" s="18"/>
      <c r="E11" s="19"/>
      <c r="F11" s="18"/>
      <c r="G11" s="19"/>
      <c r="H11" s="18"/>
      <c r="I11" s="19"/>
      <c r="J11" s="20"/>
      <c r="K11" s="19"/>
      <c r="L11" s="20"/>
      <c r="M11" s="15"/>
      <c r="N11" s="15"/>
    </row>
    <row r="12" spans="1:14" s="5" customFormat="1" ht="39" customHeight="1" x14ac:dyDescent="0.3">
      <c r="A12" s="61" t="s">
        <v>9</v>
      </c>
      <c r="B12" s="62"/>
      <c r="C12" s="17"/>
      <c r="D12" s="18"/>
      <c r="E12" s="19"/>
      <c r="F12" s="18"/>
      <c r="G12" s="19"/>
      <c r="H12" s="18">
        <v>4305.71</v>
      </c>
      <c r="I12" s="19"/>
      <c r="J12" s="20"/>
      <c r="K12" s="19"/>
      <c r="L12" s="20">
        <v>5128</v>
      </c>
      <c r="M12" s="15"/>
      <c r="N12" s="15"/>
    </row>
    <row r="13" spans="1:14" s="5" customFormat="1" ht="100.5" customHeight="1" x14ac:dyDescent="0.3">
      <c r="A13" s="61" t="s">
        <v>10</v>
      </c>
      <c r="B13" s="63"/>
      <c r="C13" s="21"/>
      <c r="D13" s="20"/>
      <c r="E13" s="20"/>
      <c r="F13" s="20"/>
      <c r="G13" s="20"/>
      <c r="H13" s="20">
        <v>148665</v>
      </c>
      <c r="I13" s="20"/>
      <c r="J13" s="20">
        <v>148665</v>
      </c>
      <c r="K13" s="20"/>
      <c r="L13" s="20">
        <v>153004.89000000001</v>
      </c>
      <c r="M13" s="15">
        <f>L13/J13*100</f>
        <v>102.91924124709919</v>
      </c>
      <c r="N13" s="15">
        <f>L13-J13</f>
        <v>4339.890000000014</v>
      </c>
    </row>
    <row r="14" spans="1:14" s="25" customFormat="1" ht="42" customHeight="1" x14ac:dyDescent="0.3">
      <c r="A14" s="61" t="s">
        <v>18</v>
      </c>
      <c r="B14" s="63"/>
      <c r="C14" s="23"/>
      <c r="D14" s="23"/>
      <c r="E14" s="23"/>
      <c r="F14" s="23"/>
      <c r="G14" s="23"/>
      <c r="H14" s="24"/>
      <c r="I14" s="24"/>
      <c r="J14" s="26">
        <v>19715.64</v>
      </c>
      <c r="K14" s="24"/>
      <c r="L14" s="24"/>
      <c r="M14" s="15">
        <f>L14/J14*100</f>
        <v>0</v>
      </c>
      <c r="N14" s="15">
        <f>L14-J14</f>
        <v>-19715.64</v>
      </c>
    </row>
    <row r="15" spans="1:14" ht="42" customHeight="1" x14ac:dyDescent="0.25"/>
    <row r="16" spans="1:14" s="6" customFormat="1" ht="18.75" x14ac:dyDescent="0.3">
      <c r="A16" s="64" t="s">
        <v>16</v>
      </c>
      <c r="B16" s="64"/>
      <c r="C16" s="64"/>
      <c r="D16" s="64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s="6" customFormat="1" ht="6.75" customHeight="1" x14ac:dyDescent="0.3"/>
    <row r="18" spans="1:14" s="6" customFormat="1" ht="18.75" x14ac:dyDescent="0.3">
      <c r="A18" s="28" t="s">
        <v>6</v>
      </c>
      <c r="B18" s="28"/>
      <c r="M18" s="27" t="s">
        <v>17</v>
      </c>
      <c r="N18" s="27"/>
    </row>
    <row r="19" spans="1:14" ht="18.75" x14ac:dyDescent="0.3">
      <c r="A19" s="28"/>
      <c r="B19" s="28"/>
      <c r="C19" s="28"/>
      <c r="D19" s="28"/>
    </row>
    <row r="20" spans="1:14" ht="19.5" customHeight="1" x14ac:dyDescent="0.3">
      <c r="A20" s="28"/>
      <c r="B20" s="28"/>
    </row>
    <row r="22" spans="1:14" ht="18.75" x14ac:dyDescent="0.3">
      <c r="A22" s="28"/>
      <c r="B22" s="28"/>
      <c r="M22" s="27"/>
      <c r="N22" s="27"/>
    </row>
  </sheetData>
  <mergeCells count="43">
    <mergeCell ref="A18:B18"/>
    <mergeCell ref="A19:D19"/>
    <mergeCell ref="A11:B11"/>
    <mergeCell ref="A12:B12"/>
    <mergeCell ref="A14:B14"/>
    <mergeCell ref="A16:D16"/>
    <mergeCell ref="A13:B13"/>
    <mergeCell ref="A9:C9"/>
    <mergeCell ref="D9:E9"/>
    <mergeCell ref="F9:G9"/>
    <mergeCell ref="H9:I9"/>
    <mergeCell ref="J10:K10"/>
    <mergeCell ref="D8:E8"/>
    <mergeCell ref="F8:G8"/>
    <mergeCell ref="H8:I8"/>
    <mergeCell ref="J9:K9"/>
    <mergeCell ref="H10:I10"/>
    <mergeCell ref="B2:N2"/>
    <mergeCell ref="F1:G1"/>
    <mergeCell ref="A4:C5"/>
    <mergeCell ref="D4:G4"/>
    <mergeCell ref="H4:I5"/>
    <mergeCell ref="J4:K5"/>
    <mergeCell ref="M4:N4"/>
    <mergeCell ref="D5:E5"/>
    <mergeCell ref="F5:G5"/>
    <mergeCell ref="L4:L5"/>
    <mergeCell ref="M18:N18"/>
    <mergeCell ref="A20:B20"/>
    <mergeCell ref="A22:B22"/>
    <mergeCell ref="M22:N22"/>
    <mergeCell ref="A3:N3"/>
    <mergeCell ref="A6:C6"/>
    <mergeCell ref="D6:E6"/>
    <mergeCell ref="F6:G6"/>
    <mergeCell ref="A10:C10"/>
    <mergeCell ref="D10:E10"/>
    <mergeCell ref="F10:G10"/>
    <mergeCell ref="A7:C7"/>
    <mergeCell ref="D7:E7"/>
    <mergeCell ref="F7:G7"/>
    <mergeCell ref="H7:I7"/>
    <mergeCell ref="A8:C8"/>
  </mergeCells>
  <pageMargins left="0.59055118110236227" right="0.11811023622047245" top="0.74803149606299213" bottom="0.74803149606299213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"/>
  <sheetViews>
    <sheetView zoomScale="84" zoomScaleNormal="84" workbookViewId="0">
      <selection sqref="A1:T20"/>
    </sheetView>
  </sheetViews>
  <sheetFormatPr defaultRowHeight="15" x14ac:dyDescent="0.25"/>
  <cols>
    <col min="2" max="2" width="35.5703125" customWidth="1"/>
    <col min="3" max="3" width="0.140625" hidden="1" customWidth="1"/>
    <col min="4" max="4" width="11.5703125" hidden="1" customWidth="1"/>
    <col min="5" max="5" width="9.140625" hidden="1" customWidth="1"/>
    <col min="6" max="6" width="0.140625" customWidth="1"/>
    <col min="7" max="7" width="9.140625" hidden="1" customWidth="1"/>
    <col min="8" max="8" width="15.7109375" customWidth="1"/>
    <col min="9" max="9" width="9.140625" hidden="1" customWidth="1"/>
    <col min="10" max="10" width="14.28515625" customWidth="1"/>
    <col min="11" max="11" width="9.140625" hidden="1" customWidth="1"/>
    <col min="12" max="12" width="12.42578125" customWidth="1"/>
    <col min="13" max="13" width="11.42578125" customWidth="1"/>
    <col min="14" max="14" width="11.5703125" customWidth="1"/>
    <col min="15" max="15" width="11.7109375" customWidth="1"/>
    <col min="16" max="16" width="13" customWidth="1"/>
    <col min="17" max="17" width="12.140625" customWidth="1"/>
    <col min="18" max="18" width="14.140625" customWidth="1"/>
    <col min="20" max="20" width="18.7109375" customWidth="1"/>
  </cols>
  <sheetData>
    <row r="2" ht="19.5" customHeight="1" x14ac:dyDescent="0.25"/>
    <row r="3" ht="104.25" customHeight="1" x14ac:dyDescent="0.25"/>
    <row r="4" ht="95.25" customHeight="1" x14ac:dyDescent="0.25"/>
    <row r="5" s="2" customFormat="1" ht="134.25" customHeight="1" x14ac:dyDescent="0.25"/>
    <row r="6" s="3" customFormat="1" ht="21" customHeight="1" x14ac:dyDescent="0.2"/>
    <row r="7" s="4" customFormat="1" ht="26.25" customHeight="1" x14ac:dyDescent="0.3"/>
    <row r="8" s="5" customFormat="1" ht="18.75" customHeight="1" x14ac:dyDescent="0.3"/>
    <row r="9" s="5" customFormat="1" ht="24.75" customHeight="1" x14ac:dyDescent="0.3"/>
    <row r="10" s="5" customFormat="1" ht="27.75" customHeight="1" x14ac:dyDescent="0.3"/>
    <row r="11" s="5" customFormat="1" ht="72.75" customHeight="1" x14ac:dyDescent="0.3"/>
    <row r="12" s="5" customFormat="1" ht="37.5" customHeight="1" x14ac:dyDescent="0.3"/>
    <row r="13" s="5" customFormat="1" ht="95.25" customHeight="1" x14ac:dyDescent="0.3"/>
    <row r="14" s="5" customFormat="1" ht="25.5" customHeight="1" x14ac:dyDescent="0.3"/>
    <row r="15" s="4" customFormat="1" ht="26.25" customHeight="1" x14ac:dyDescent="0.3"/>
    <row r="17" spans="1:18" s="6" customFormat="1" ht="18.75" x14ac:dyDescent="0.3"/>
    <row r="18" spans="1:18" s="6" customFormat="1" ht="18.75" x14ac:dyDescent="0.3"/>
    <row r="19" spans="1:18" s="6" customFormat="1" ht="6.75" customHeight="1" x14ac:dyDescent="0.3"/>
    <row r="20" spans="1:18" s="6" customFormat="1" ht="18.75" x14ac:dyDescent="0.3"/>
    <row r="21" spans="1:18" ht="18.75" x14ac:dyDescent="0.3">
      <c r="A21" s="28"/>
      <c r="B21" s="28"/>
      <c r="C21" s="28"/>
      <c r="D21" s="28"/>
      <c r="Q21" s="27"/>
      <c r="R21" s="27"/>
    </row>
  </sheetData>
  <mergeCells count="2">
    <mergeCell ref="A21:D21"/>
    <mergeCell ref="Q21:R21"/>
  </mergeCells>
  <pageMargins left="0.59055118110236227" right="0.11811023622047245" top="0.15748031496062992" bottom="0.15748031496062992" header="0.31496062992125984" footer="0.31496062992125984"/>
  <pageSetup paperSize="9" scale="7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№3</vt:lpstr>
      <vt:lpstr>Приложение № 4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2015-11-24T02:15:47Z</cp:lastPrinted>
  <dcterms:created xsi:type="dcterms:W3CDTF">2013-11-07T05:51:33Z</dcterms:created>
  <dcterms:modified xsi:type="dcterms:W3CDTF">2015-11-24T02:43:46Z</dcterms:modified>
</cp:coreProperties>
</file>